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72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31" i="1" l="1"/>
  <c r="D31" i="1"/>
  <c r="E39" i="1" l="1"/>
  <c r="D40" i="1"/>
  <c r="C40" i="1"/>
  <c r="E32" i="1"/>
  <c r="D32" i="1"/>
  <c r="D30" i="1" s="1"/>
  <c r="E25" i="1"/>
  <c r="D25" i="1"/>
  <c r="D22" i="1"/>
  <c r="D17" i="1"/>
  <c r="C17" i="1"/>
  <c r="D16" i="1"/>
  <c r="C16" i="1"/>
  <c r="E14" i="1"/>
  <c r="E13" i="1"/>
  <c r="D12" i="1"/>
  <c r="C12" i="1"/>
  <c r="E10" i="1"/>
  <c r="D9" i="1"/>
  <c r="C9" i="1"/>
  <c r="E30" i="1" l="1"/>
  <c r="E40" i="1"/>
  <c r="E9" i="1"/>
  <c r="D15" i="1"/>
  <c r="E17" i="1"/>
  <c r="C15" i="1"/>
  <c r="E16" i="1"/>
  <c r="E12" i="1"/>
</calcChain>
</file>

<file path=xl/sharedStrings.xml><?xml version="1.0" encoding="utf-8"?>
<sst xmlns="http://schemas.openxmlformats.org/spreadsheetml/2006/main" count="52" uniqueCount="45">
  <si>
    <t xml:space="preserve">Процент 
исполнения
</t>
  </si>
  <si>
    <t>тыс. руб.</t>
  </si>
  <si>
    <t>- погашение основной суммы долга</t>
  </si>
  <si>
    <t>- привлечение кредитов</t>
  </si>
  <si>
    <t>Итого муниципальных  заимствований</t>
  </si>
  <si>
    <t xml:space="preserve">2. Источники внутреннего финансирования дефицита бюджета городского 
      округа Спасск-Дальний
</t>
  </si>
  <si>
    <t>Код</t>
  </si>
  <si>
    <t>Перечень  муниципальных  заимствований</t>
  </si>
  <si>
    <t>985 01 03 01 00 00 0000 000</t>
  </si>
  <si>
    <t>985 01 03 01 00 04 0000 710</t>
  </si>
  <si>
    <t>985 01 03 01 00 04 0000 810</t>
  </si>
  <si>
    <t>985 01 06 01 00 04 0000 630</t>
  </si>
  <si>
    <t>Привлечение источников</t>
  </si>
  <si>
    <t>Погашение обязательств и иных источников</t>
  </si>
  <si>
    <t xml:space="preserve">3. Структура  муниципального  долга городского округа Спасск-Дальний </t>
  </si>
  <si>
    <t xml:space="preserve">Виды
 заимствований
</t>
  </si>
  <si>
    <t xml:space="preserve">Объем внутреннего долга </t>
  </si>
  <si>
    <t xml:space="preserve">Процент испол-нения </t>
  </si>
  <si>
    <t>Всего</t>
  </si>
  <si>
    <t>Кредиты   кредитных организаций,  полученные бюджетом городского округа в валюте Российской Федерации</t>
  </si>
  <si>
    <t>Перечень источников внутреннего финансирования дефицита  бюджета городского округа</t>
  </si>
  <si>
    <t>Кредиты   кредитных организаций в валюте Российской Федерации</t>
  </si>
  <si>
    <t>Получение кредитов от  кредитных организаций  бюджетом городского округа в валюте Российской Федерации</t>
  </si>
  <si>
    <t>Погашение кредитов, полученных от кредитных  организаций бюджетом городского округа в валюте Российской Федерации</t>
  </si>
  <si>
    <t>Бюджетные кредиты    от других бюджетов бюджетной системы Российской Федерации в валюте Российской Федерации</t>
  </si>
  <si>
    <t>Получение   кредитов от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</si>
  <si>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от других бюджетов бюд-жетной системы Российской Федерации в валюте Российской Федерации</t>
  </si>
  <si>
    <t>Средства от продажи акций и иных форм участия в капитале, находящихся в соб-ственности городских округов</t>
  </si>
  <si>
    <t xml:space="preserve">Итого источников внутреннего финансирования дефицита бюджета городского округа  </t>
  </si>
  <si>
    <t>Изменение (уменьшение "+", увеличение " - "  остатков средств на счетах по учету средств бюджета</t>
  </si>
  <si>
    <t>985 01 02 00 00 00 0000 000</t>
  </si>
  <si>
    <t>985 01 02 00 00 04 0000 710</t>
  </si>
  <si>
    <t>985 01 05 00 00 00 0000 000</t>
  </si>
  <si>
    <t>985 01 02 00 00 04 0000 810</t>
  </si>
  <si>
    <t xml:space="preserve">1. Муниципальные  заимствования по видам  муниципального  внутреннего долга
      городского округа Спасск-Дальний за  2025 год.          
</t>
  </si>
  <si>
    <t>Объем заимствований по бюджету на 
  2025 год</t>
  </si>
  <si>
    <t>Фактическое исполнение за  2025 год</t>
  </si>
  <si>
    <t>Бюджет на 2025 год</t>
  </si>
  <si>
    <t xml:space="preserve">Фактическое
исполнение за 2025 год
</t>
  </si>
  <si>
    <t xml:space="preserve">Объем долга по утвер-жденному бюджету 
на 01.01.2025 года
</t>
  </si>
  <si>
    <t>Фактический объем долга на 01.01.2026 года</t>
  </si>
  <si>
    <t>Приложение 6                                                    к решению Думы муниципального округа Спасск-Дальний Приморского края                           от "__" ________ 2026 года № __- НПА</t>
  </si>
  <si>
    <t xml:space="preserve">Отчет
об исполнении программы муниципальных  внутренних заимствований  
городского округа Спасск-Дальний за 2025 год
</t>
  </si>
  <si>
    <t>2. Бюджетные кредиты от других бюджетов бюджетной системы Российской Федерации в валюте Российской Федерации</t>
  </si>
  <si>
    <t xml:space="preserve">1. Кредиты, полученные от  кредитных организаций бюджетом городского округа в валюте Российской Федерации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</si>
</sst>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wrapText="1"/>
    </xf>
    <xf numFmtId="164" fontId="4" fillId="2" borderId="13" xfId="0" applyNumberFormat="1" applyFont="1" applyFill="1" applyBorder="1" applyAlignment="1">
      <alignment horizontal="center" vertical="center" wrapText="1"/>
    </xf>
    <xf numFmtId="164" fontId="4" fillId="0" borderId="20" xfId="0" applyNumberFormat="1" applyFont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 wrapText="1"/>
    </xf>
    <xf numFmtId="164" fontId="4" fillId="2" borderId="22" xfId="0" applyNumberFormat="1" applyFont="1" applyFill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164" fontId="4" fillId="0" borderId="24" xfId="0" applyNumberFormat="1" applyFont="1" applyBorder="1" applyAlignment="1">
      <alignment horizontal="center" vertical="center" wrapText="1"/>
    </xf>
    <xf numFmtId="4" fontId="4" fillId="0" borderId="15" xfId="0" applyNumberFormat="1" applyFont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164" fontId="4" fillId="0" borderId="17" xfId="0" applyNumberFormat="1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0" fontId="4" fillId="0" borderId="0" xfId="0" applyFont="1" applyFill="1" applyAlignment="1">
      <alignment horizontal="left" vertical="top" wrapText="1"/>
    </xf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justify" vertical="top" wrapText="1"/>
    </xf>
    <xf numFmtId="4" fontId="2" fillId="0" borderId="3" xfId="0" applyNumberFormat="1" applyFont="1" applyBorder="1" applyAlignment="1">
      <alignment horizontal="justify" vertical="top" wrapText="1"/>
    </xf>
    <xf numFmtId="49" fontId="2" fillId="0" borderId="6" xfId="0" applyNumberFormat="1" applyFont="1" applyBorder="1" applyAlignment="1">
      <alignment horizontal="justify" vertical="top" wrapText="1"/>
    </xf>
    <xf numFmtId="49" fontId="2" fillId="0" borderId="8" xfId="0" applyNumberFormat="1" applyFont="1" applyBorder="1" applyAlignment="1">
      <alignment horizontal="justify" vertical="top" wrapText="1"/>
    </xf>
    <xf numFmtId="49" fontId="2" fillId="0" borderId="3" xfId="0" applyNumberFormat="1" applyFont="1" applyBorder="1" applyAlignment="1">
      <alignment horizontal="justify" vertical="top" wrapText="1"/>
    </xf>
    <xf numFmtId="49" fontId="1" fillId="0" borderId="0" xfId="0" applyNumberFormat="1" applyFont="1" applyAlignment="1">
      <alignment horizontal="justify" vertical="top" wrapText="1"/>
    </xf>
    <xf numFmtId="49" fontId="1" fillId="0" borderId="11" xfId="0" applyNumberFormat="1" applyFont="1" applyBorder="1" applyAlignment="1">
      <alignment horizontal="justify" vertical="top" wrapText="1"/>
    </xf>
    <xf numFmtId="49" fontId="1" fillId="0" borderId="3" xfId="0" applyNumberFormat="1" applyFont="1" applyBorder="1" applyAlignment="1">
      <alignment horizontal="justify" vertical="top" wrapText="1"/>
    </xf>
    <xf numFmtId="49" fontId="1" fillId="0" borderId="6" xfId="0" applyNumberFormat="1" applyFont="1" applyBorder="1" applyAlignment="1">
      <alignment horizontal="justify" vertical="top" wrapText="1"/>
    </xf>
    <xf numFmtId="49" fontId="1" fillId="0" borderId="8" xfId="0" applyNumberFormat="1" applyFont="1" applyBorder="1" applyAlignment="1">
      <alignment horizontal="justify" vertical="top" wrapText="1"/>
    </xf>
    <xf numFmtId="4" fontId="1" fillId="0" borderId="3" xfId="0" applyNumberFormat="1" applyFont="1" applyBorder="1" applyAlignment="1">
      <alignment horizontal="justify" vertical="top" wrapText="1"/>
    </xf>
    <xf numFmtId="49" fontId="5" fillId="0" borderId="3" xfId="0" applyNumberFormat="1" applyFont="1" applyBorder="1" applyAlignment="1">
      <alignment horizontal="justify" vertical="top" wrapText="1"/>
    </xf>
    <xf numFmtId="4" fontId="5" fillId="0" borderId="6" xfId="0" applyNumberFormat="1" applyFont="1" applyBorder="1" applyAlignment="1">
      <alignment horizontal="justify" vertical="top" wrapText="1"/>
    </xf>
    <xf numFmtId="49" fontId="4" fillId="0" borderId="8" xfId="0" applyNumberFormat="1" applyFont="1" applyBorder="1" applyAlignment="1">
      <alignment horizontal="justify" vertical="top" wrapText="1"/>
    </xf>
    <xf numFmtId="0" fontId="0" fillId="0" borderId="0" xfId="0" applyAlignment="1">
      <alignment horizontal="justify" vertical="top"/>
    </xf>
    <xf numFmtId="164" fontId="4" fillId="0" borderId="4" xfId="0" applyNumberFormat="1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top" wrapText="1"/>
    </xf>
    <xf numFmtId="164" fontId="4" fillId="0" borderId="9" xfId="0" applyNumberFormat="1" applyFont="1" applyBorder="1" applyAlignment="1">
      <alignment horizontal="justify" vertical="top" wrapText="1"/>
    </xf>
    <xf numFmtId="164" fontId="1" fillId="0" borderId="0" xfId="0" applyNumberFormat="1" applyFont="1" applyAlignment="1">
      <alignment horizontal="justify" vertical="top" wrapText="1"/>
    </xf>
    <xf numFmtId="164" fontId="2" fillId="0" borderId="4" xfId="0" applyNumberFormat="1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justify" vertical="top" wrapText="1"/>
    </xf>
    <xf numFmtId="164" fontId="2" fillId="0" borderId="9" xfId="0" applyNumberFormat="1" applyFont="1" applyBorder="1" applyAlignment="1">
      <alignment horizontal="justify" vertical="top" wrapText="1"/>
    </xf>
    <xf numFmtId="164" fontId="2" fillId="0" borderId="12" xfId="0" applyNumberFormat="1" applyFont="1" applyBorder="1" applyAlignment="1">
      <alignment horizontal="justify" vertical="top" wrapText="1"/>
    </xf>
    <xf numFmtId="164" fontId="4" fillId="2" borderId="4" xfId="0" applyNumberFormat="1" applyFont="1" applyFill="1" applyBorder="1" applyAlignment="1">
      <alignment horizontal="justify" vertical="top" wrapText="1"/>
    </xf>
    <xf numFmtId="164" fontId="4" fillId="2" borderId="1" xfId="0" applyNumberFormat="1" applyFont="1" applyFill="1" applyBorder="1" applyAlignment="1">
      <alignment horizontal="justify" vertical="top" wrapText="1"/>
    </xf>
    <xf numFmtId="164" fontId="1" fillId="0" borderId="1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7"/>
  <sheetViews>
    <sheetView tabSelected="1" topLeftCell="A34" workbookViewId="0">
      <selection activeCell="C39" sqref="C39"/>
    </sheetView>
  </sheetViews>
  <sheetFormatPr defaultRowHeight="14.5" x14ac:dyDescent="0.35"/>
  <cols>
    <col min="2" max="2" width="42.26953125" style="54" customWidth="1"/>
    <col min="3" max="3" width="25.1796875" style="54" customWidth="1"/>
    <col min="4" max="4" width="22.26953125" customWidth="1"/>
    <col min="5" max="5" width="22.90625" customWidth="1"/>
  </cols>
  <sheetData>
    <row r="1" spans="1:15" ht="16.5" x14ac:dyDescent="0.35">
      <c r="A1" s="1"/>
      <c r="B1" s="40"/>
      <c r="C1" s="40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80.5" customHeight="1" x14ac:dyDescent="0.35">
      <c r="A2" s="1"/>
      <c r="B2" s="40"/>
      <c r="C2" s="40"/>
      <c r="D2" s="38" t="s">
        <v>41</v>
      </c>
      <c r="E2" s="38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6.5" x14ac:dyDescent="0.35">
      <c r="A3" s="1"/>
      <c r="B3" s="40"/>
      <c r="C3" s="40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60" customHeight="1" x14ac:dyDescent="0.35">
      <c r="A4" s="1"/>
      <c r="B4" s="36" t="s">
        <v>42</v>
      </c>
      <c r="C4" s="36"/>
      <c r="D4" s="36"/>
      <c r="E4" s="36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6.5" x14ac:dyDescent="0.35">
      <c r="A5" s="1"/>
      <c r="B5" s="40"/>
      <c r="C5" s="40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45" customHeight="1" x14ac:dyDescent="0.35">
      <c r="A6" s="1"/>
      <c r="B6" s="37" t="s">
        <v>34</v>
      </c>
      <c r="C6" s="37"/>
      <c r="D6" s="37"/>
      <c r="E6" s="37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7" thickBot="1" x14ac:dyDescent="0.4">
      <c r="A7" s="1"/>
      <c r="B7" s="40"/>
      <c r="C7" s="40"/>
      <c r="D7" s="1"/>
      <c r="E7" s="2" t="s">
        <v>1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97.5" customHeight="1" thickBot="1" x14ac:dyDescent="0.4">
      <c r="A8" s="1"/>
      <c r="B8" s="7" t="s">
        <v>7</v>
      </c>
      <c r="C8" s="8" t="s">
        <v>35</v>
      </c>
      <c r="D8" s="18" t="s">
        <v>36</v>
      </c>
      <c r="E8" s="6" t="s">
        <v>0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73.5" customHeight="1" x14ac:dyDescent="0.35">
      <c r="A9" s="1"/>
      <c r="B9" s="41" t="s">
        <v>19</v>
      </c>
      <c r="C9" s="55">
        <f>C10+C11</f>
        <v>13216.326999999999</v>
      </c>
      <c r="D9" s="20">
        <f>D10+D11</f>
        <v>0</v>
      </c>
      <c r="E9" s="12">
        <f>D9*100/C9</f>
        <v>0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9.5" customHeight="1" x14ac:dyDescent="0.35">
      <c r="A10" s="1"/>
      <c r="B10" s="42" t="s">
        <v>3</v>
      </c>
      <c r="C10" s="56">
        <v>13216.326999999999</v>
      </c>
      <c r="D10" s="21">
        <v>0</v>
      </c>
      <c r="E10" s="14">
        <f t="shared" ref="E10" si="0">D10*100/C10</f>
        <v>0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20.25" customHeight="1" thickBot="1" x14ac:dyDescent="0.4">
      <c r="A11" s="1"/>
      <c r="B11" s="43" t="s">
        <v>2</v>
      </c>
      <c r="C11" s="57"/>
      <c r="D11" s="17"/>
      <c r="E11" s="16">
        <v>0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87.75" customHeight="1" x14ac:dyDescent="0.35">
      <c r="A12" s="1"/>
      <c r="B12" s="44" t="s">
        <v>24</v>
      </c>
      <c r="C12" s="55">
        <f>C13+C14</f>
        <v>-3422.038999999997</v>
      </c>
      <c r="D12" s="20">
        <f>D13+D14</f>
        <v>-3422.038999999997</v>
      </c>
      <c r="E12" s="12">
        <f>D12*100/C12</f>
        <v>99.999999999999986</v>
      </c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6.5" x14ac:dyDescent="0.35">
      <c r="A13" s="1"/>
      <c r="B13" s="42" t="s">
        <v>3</v>
      </c>
      <c r="C13" s="56">
        <v>42000</v>
      </c>
      <c r="D13" s="21">
        <v>42000</v>
      </c>
      <c r="E13" s="14">
        <f t="shared" ref="E13:E14" si="1">D13*100/C13</f>
        <v>100</v>
      </c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7" thickBot="1" x14ac:dyDescent="0.4">
      <c r="A14" s="1"/>
      <c r="B14" s="43" t="s">
        <v>2</v>
      </c>
      <c r="C14" s="57">
        <v>-45422.038999999997</v>
      </c>
      <c r="D14" s="15">
        <v>-45422.038999999997</v>
      </c>
      <c r="E14" s="16">
        <f t="shared" si="1"/>
        <v>100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49.75" customHeight="1" x14ac:dyDescent="0.35">
      <c r="A15" s="1"/>
      <c r="B15" s="44" t="s">
        <v>4</v>
      </c>
      <c r="C15" s="55">
        <f>C16+C17</f>
        <v>9794.2880000000005</v>
      </c>
      <c r="D15" s="20">
        <f>D16+D17</f>
        <v>-3422.038999999997</v>
      </c>
      <c r="E15" s="12">
        <v>0</v>
      </c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6.5" x14ac:dyDescent="0.35">
      <c r="A16" s="1"/>
      <c r="B16" s="42" t="s">
        <v>3</v>
      </c>
      <c r="C16" s="56">
        <f>C10+C13</f>
        <v>55216.326999999997</v>
      </c>
      <c r="D16" s="21">
        <f>D10+D13</f>
        <v>42000</v>
      </c>
      <c r="E16" s="14">
        <f t="shared" ref="E16:E17" si="2">D16*100/C16</f>
        <v>76.064458253443775</v>
      </c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7" thickBot="1" x14ac:dyDescent="0.4">
      <c r="A17" s="1"/>
      <c r="B17" s="43" t="s">
        <v>2</v>
      </c>
      <c r="C17" s="57">
        <f>C11+C14</f>
        <v>-45422.038999999997</v>
      </c>
      <c r="D17" s="17">
        <f>D11+D14</f>
        <v>-45422.038999999997</v>
      </c>
      <c r="E17" s="16">
        <f t="shared" si="2"/>
        <v>100</v>
      </c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6.5" x14ac:dyDescent="0.35">
      <c r="A18" s="1"/>
      <c r="B18" s="45"/>
      <c r="C18" s="58"/>
      <c r="D18" s="3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52.5" customHeight="1" x14ac:dyDescent="0.35">
      <c r="A19" s="1"/>
      <c r="B19" s="39" t="s">
        <v>5</v>
      </c>
      <c r="C19" s="39"/>
      <c r="D19" s="39"/>
      <c r="E19" s="39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1.25" customHeight="1" thickBot="1" x14ac:dyDescent="0.4">
      <c r="A20" s="1"/>
      <c r="B20" s="45"/>
      <c r="C20" s="58"/>
      <c r="D20" s="3"/>
      <c r="E20" s="2" t="s">
        <v>1</v>
      </c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83" thickBot="1" x14ac:dyDescent="0.4">
      <c r="A21" s="1"/>
      <c r="B21" s="4" t="s">
        <v>6</v>
      </c>
      <c r="C21" s="65" t="s">
        <v>20</v>
      </c>
      <c r="D21" s="5" t="s">
        <v>37</v>
      </c>
      <c r="E21" s="6" t="s">
        <v>38</v>
      </c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54.75" customHeight="1" x14ac:dyDescent="0.35">
      <c r="A22" s="1"/>
      <c r="B22" s="47" t="s">
        <v>30</v>
      </c>
      <c r="C22" s="59" t="s">
        <v>21</v>
      </c>
      <c r="D22" s="11">
        <f>D23+D24</f>
        <v>13216.326999999999</v>
      </c>
      <c r="E22" s="22">
        <v>0</v>
      </c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77.5" x14ac:dyDescent="0.35">
      <c r="A23" s="1"/>
      <c r="B23" s="48" t="s">
        <v>31</v>
      </c>
      <c r="C23" s="60" t="s">
        <v>22</v>
      </c>
      <c r="D23" s="13">
        <v>13216.326999999999</v>
      </c>
      <c r="E23" s="23">
        <v>0</v>
      </c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93.5" thickBot="1" x14ac:dyDescent="0.4">
      <c r="A24" s="1"/>
      <c r="B24" s="49" t="s">
        <v>33</v>
      </c>
      <c r="C24" s="61" t="s">
        <v>23</v>
      </c>
      <c r="D24" s="15">
        <v>0</v>
      </c>
      <c r="E24" s="24">
        <v>0</v>
      </c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93.5" thickBot="1" x14ac:dyDescent="0.4">
      <c r="A25" s="1"/>
      <c r="B25" s="47" t="s">
        <v>8</v>
      </c>
      <c r="C25" s="59" t="s">
        <v>24</v>
      </c>
      <c r="D25" s="11">
        <f>D26+D27</f>
        <v>-3422.038999999997</v>
      </c>
      <c r="E25" s="28">
        <f>E26+E27</f>
        <v>-3422.038999999997</v>
      </c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117" customHeight="1" x14ac:dyDescent="0.35">
      <c r="A26" s="1"/>
      <c r="B26" s="48" t="s">
        <v>9</v>
      </c>
      <c r="C26" s="60" t="s">
        <v>25</v>
      </c>
      <c r="D26" s="26">
        <v>42000</v>
      </c>
      <c r="E26" s="29">
        <v>42000</v>
      </c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09" thickBot="1" x14ac:dyDescent="0.4">
      <c r="A27" s="1"/>
      <c r="B27" s="49" t="s">
        <v>10</v>
      </c>
      <c r="C27" s="61" t="s">
        <v>26</v>
      </c>
      <c r="D27" s="27">
        <v>-45422.038999999997</v>
      </c>
      <c r="E27" s="30">
        <v>-45422.038999999997</v>
      </c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93.5" thickBot="1" x14ac:dyDescent="0.4">
      <c r="A28" s="1"/>
      <c r="B28" s="46" t="s">
        <v>11</v>
      </c>
      <c r="C28" s="62" t="s">
        <v>27</v>
      </c>
      <c r="D28" s="19">
        <v>0</v>
      </c>
      <c r="E28" s="25">
        <v>0</v>
      </c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78" thickBot="1" x14ac:dyDescent="0.4">
      <c r="A29" s="1"/>
      <c r="B29" s="46" t="s">
        <v>32</v>
      </c>
      <c r="C29" s="62" t="s">
        <v>29</v>
      </c>
      <c r="D29" s="19">
        <v>47030.745000000003</v>
      </c>
      <c r="E29" s="25">
        <v>14737.954</v>
      </c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81.75" customHeight="1" x14ac:dyDescent="0.35">
      <c r="A30" s="1"/>
      <c r="B30" s="50"/>
      <c r="C30" s="59" t="s">
        <v>28</v>
      </c>
      <c r="D30" s="11">
        <f>D31+D32</f>
        <v>56825.033000000003</v>
      </c>
      <c r="E30" s="22">
        <f>E31+E32</f>
        <v>11315.915000000001</v>
      </c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36.75" customHeight="1" x14ac:dyDescent="0.35">
      <c r="A31" s="1"/>
      <c r="B31" s="48"/>
      <c r="C31" s="60" t="s">
        <v>12</v>
      </c>
      <c r="D31" s="13">
        <f>D23+D26+D29</f>
        <v>102247.072</v>
      </c>
      <c r="E31" s="13">
        <f>E23+E26+E29</f>
        <v>56737.953999999998</v>
      </c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40.75" customHeight="1" thickBot="1" x14ac:dyDescent="0.4">
      <c r="A32" s="1"/>
      <c r="B32" s="49"/>
      <c r="C32" s="61" t="s">
        <v>13</v>
      </c>
      <c r="D32" s="15">
        <f>D24+D27</f>
        <v>-45422.038999999997</v>
      </c>
      <c r="E32" s="24">
        <f>E24+E27</f>
        <v>-45422.038999999997</v>
      </c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9.5" customHeight="1" x14ac:dyDescent="0.35">
      <c r="A33" s="1"/>
      <c r="B33" s="45"/>
      <c r="C33" s="58"/>
      <c r="D33" s="3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37.5" customHeight="1" x14ac:dyDescent="0.35">
      <c r="A34" s="1"/>
      <c r="B34" s="39" t="s">
        <v>14</v>
      </c>
      <c r="C34" s="39"/>
      <c r="D34" s="39"/>
      <c r="E34" s="39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7" thickBot="1" x14ac:dyDescent="0.4">
      <c r="A35" s="1"/>
      <c r="B35" s="45"/>
      <c r="C35" s="58"/>
      <c r="D35" s="3"/>
      <c r="E35" s="2" t="s">
        <v>1</v>
      </c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24.75" customHeight="1" x14ac:dyDescent="0.35">
      <c r="A36" s="1"/>
      <c r="B36" s="31" t="s">
        <v>15</v>
      </c>
      <c r="C36" s="33" t="s">
        <v>16</v>
      </c>
      <c r="D36" s="34"/>
      <c r="E36" s="35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77.25" customHeight="1" thickBot="1" x14ac:dyDescent="0.4">
      <c r="A37" s="1"/>
      <c r="B37" s="32"/>
      <c r="C37" s="9" t="s">
        <v>39</v>
      </c>
      <c r="D37" s="9" t="s">
        <v>40</v>
      </c>
      <c r="E37" s="10" t="s">
        <v>17</v>
      </c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69" customHeight="1" x14ac:dyDescent="0.35">
      <c r="A38" s="1"/>
      <c r="B38" s="51" t="s">
        <v>44</v>
      </c>
      <c r="C38" s="63">
        <v>0</v>
      </c>
      <c r="D38" s="20">
        <v>0</v>
      </c>
      <c r="E38" s="12">
        <v>0</v>
      </c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78.75" customHeight="1" x14ac:dyDescent="0.35">
      <c r="A39" s="1"/>
      <c r="B39" s="52" t="s">
        <v>43</v>
      </c>
      <c r="C39" s="64">
        <v>78112.411999999997</v>
      </c>
      <c r="D39" s="21">
        <v>74690.372000000003</v>
      </c>
      <c r="E39" s="14">
        <f>D39*100/C39</f>
        <v>95.619082918601976</v>
      </c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7" thickBot="1" x14ac:dyDescent="0.4">
      <c r="A40" s="1"/>
      <c r="B40" s="53" t="s">
        <v>18</v>
      </c>
      <c r="C40" s="57">
        <f>C38+C39</f>
        <v>78112.411999999997</v>
      </c>
      <c r="D40" s="17">
        <f>D38+D39</f>
        <v>74690.372000000003</v>
      </c>
      <c r="E40" s="16">
        <f>D40*100/C40</f>
        <v>95.619082918601976</v>
      </c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16.5" x14ac:dyDescent="0.35">
      <c r="A41" s="1"/>
      <c r="B41" s="40"/>
      <c r="C41" s="40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6.5" x14ac:dyDescent="0.35">
      <c r="A42" s="1"/>
      <c r="B42" s="40"/>
      <c r="C42" s="40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16.5" x14ac:dyDescent="0.35">
      <c r="A43" s="1"/>
      <c r="B43" s="40"/>
      <c r="C43" s="40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16.5" x14ac:dyDescent="0.35">
      <c r="A44" s="1"/>
      <c r="B44" s="40"/>
      <c r="C44" s="40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6.5" x14ac:dyDescent="0.35">
      <c r="A45" s="1"/>
      <c r="B45" s="40"/>
      <c r="C45" s="40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6.5" x14ac:dyDescent="0.35">
      <c r="A46" s="1"/>
      <c r="B46" s="40"/>
      <c r="C46" s="40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6.5" x14ac:dyDescent="0.35">
      <c r="A47" s="1"/>
      <c r="B47" s="40"/>
      <c r="C47" s="40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6.5" x14ac:dyDescent="0.35">
      <c r="A48" s="1"/>
      <c r="B48" s="40"/>
      <c r="C48" s="40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6.5" x14ac:dyDescent="0.35">
      <c r="A49" s="1"/>
      <c r="B49" s="40"/>
      <c r="C49" s="40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6.5" x14ac:dyDescent="0.35">
      <c r="A50" s="1"/>
      <c r="B50" s="40"/>
      <c r="C50" s="40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16.5" x14ac:dyDescent="0.35">
      <c r="A51" s="1"/>
      <c r="B51" s="40"/>
      <c r="C51" s="40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6.5" x14ac:dyDescent="0.35">
      <c r="A52" s="1"/>
      <c r="B52" s="40"/>
      <c r="C52" s="40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6.5" x14ac:dyDescent="0.35">
      <c r="A53" s="1"/>
      <c r="B53" s="40"/>
      <c r="C53" s="40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16.5" x14ac:dyDescent="0.35">
      <c r="A54" s="1"/>
      <c r="B54" s="40"/>
      <c r="C54" s="40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6.5" x14ac:dyDescent="0.35">
      <c r="A55" s="1"/>
      <c r="B55" s="40"/>
      <c r="C55" s="40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6.5" x14ac:dyDescent="0.35">
      <c r="A56" s="1"/>
      <c r="B56" s="40"/>
      <c r="C56" s="40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6.5" x14ac:dyDescent="0.35">
      <c r="A57" s="1"/>
      <c r="B57" s="40"/>
      <c r="C57" s="40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6.5" x14ac:dyDescent="0.35">
      <c r="A58" s="1"/>
      <c r="B58" s="40"/>
      <c r="C58" s="40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6.5" x14ac:dyDescent="0.35">
      <c r="A59" s="1"/>
      <c r="B59" s="40"/>
      <c r="C59" s="40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6.5" x14ac:dyDescent="0.35">
      <c r="A60" s="1"/>
      <c r="B60" s="40"/>
      <c r="C60" s="40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6.5" x14ac:dyDescent="0.35">
      <c r="A61" s="1"/>
      <c r="B61" s="40"/>
      <c r="C61" s="40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6.5" x14ac:dyDescent="0.35">
      <c r="A62" s="1"/>
      <c r="B62" s="40"/>
      <c r="C62" s="40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6.5" x14ac:dyDescent="0.35">
      <c r="A63" s="1"/>
      <c r="B63" s="40"/>
      <c r="C63" s="40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6.5" x14ac:dyDescent="0.35">
      <c r="A64" s="1"/>
      <c r="B64" s="40"/>
      <c r="C64" s="40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6.5" x14ac:dyDescent="0.35">
      <c r="A65" s="1"/>
      <c r="B65" s="40"/>
      <c r="C65" s="40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6.5" x14ac:dyDescent="0.35">
      <c r="A66" s="1"/>
      <c r="B66" s="40"/>
      <c r="C66" s="40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6.5" x14ac:dyDescent="0.35">
      <c r="A67" s="1"/>
      <c r="B67" s="40"/>
      <c r="C67" s="40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6.5" x14ac:dyDescent="0.35">
      <c r="A68" s="1"/>
      <c r="B68" s="40"/>
      <c r="C68" s="40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6.5" x14ac:dyDescent="0.35">
      <c r="A69" s="1"/>
      <c r="B69" s="40"/>
      <c r="C69" s="40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6.5" x14ac:dyDescent="0.35">
      <c r="A70" s="1"/>
      <c r="B70" s="40"/>
      <c r="C70" s="40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6.5" x14ac:dyDescent="0.35">
      <c r="A71" s="1"/>
      <c r="B71" s="40"/>
      <c r="C71" s="40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6.5" x14ac:dyDescent="0.35">
      <c r="A72" s="1"/>
      <c r="B72" s="40"/>
      <c r="C72" s="40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6.5" x14ac:dyDescent="0.35">
      <c r="A73" s="1"/>
      <c r="B73" s="40"/>
      <c r="C73" s="40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6.5" x14ac:dyDescent="0.35">
      <c r="A74" s="1"/>
      <c r="B74" s="40"/>
      <c r="C74" s="40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6.5" x14ac:dyDescent="0.35">
      <c r="A75" s="1"/>
      <c r="B75" s="40"/>
      <c r="C75" s="40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6.5" x14ac:dyDescent="0.35">
      <c r="A76" s="1"/>
      <c r="B76" s="40"/>
      <c r="C76" s="40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6.5" x14ac:dyDescent="0.35">
      <c r="A77" s="1"/>
      <c r="B77" s="40"/>
      <c r="C77" s="40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6.5" x14ac:dyDescent="0.35">
      <c r="A78" s="1"/>
      <c r="B78" s="40"/>
      <c r="C78" s="40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6.5" x14ac:dyDescent="0.35">
      <c r="A79" s="1"/>
      <c r="B79" s="40"/>
      <c r="C79" s="40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6.5" x14ac:dyDescent="0.35">
      <c r="A80" s="1"/>
      <c r="B80" s="40"/>
      <c r="C80" s="40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6.5" x14ac:dyDescent="0.35">
      <c r="A81" s="1"/>
      <c r="B81" s="40"/>
      <c r="C81" s="40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6.5" x14ac:dyDescent="0.35">
      <c r="A82" s="1"/>
      <c r="B82" s="40"/>
      <c r="C82" s="40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6.5" x14ac:dyDescent="0.35">
      <c r="A83" s="1"/>
      <c r="B83" s="40"/>
      <c r="C83" s="40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6.5" x14ac:dyDescent="0.35">
      <c r="A84" s="1"/>
      <c r="B84" s="40"/>
      <c r="C84" s="40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6.5" x14ac:dyDescent="0.35">
      <c r="A85" s="1"/>
      <c r="B85" s="40"/>
      <c r="C85" s="40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6.5" x14ac:dyDescent="0.35">
      <c r="A86" s="1"/>
      <c r="B86" s="40"/>
      <c r="C86" s="40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6.5" x14ac:dyDescent="0.35">
      <c r="A87" s="1"/>
      <c r="B87" s="40"/>
      <c r="C87" s="40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6.5" x14ac:dyDescent="0.35">
      <c r="A88" s="1"/>
      <c r="B88" s="40"/>
      <c r="C88" s="40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6.5" x14ac:dyDescent="0.35">
      <c r="A89" s="1"/>
      <c r="B89" s="40"/>
      <c r="C89" s="40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6.5" x14ac:dyDescent="0.35">
      <c r="A90" s="1"/>
      <c r="B90" s="40"/>
      <c r="C90" s="40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6.5" x14ac:dyDescent="0.35">
      <c r="A91" s="1"/>
      <c r="B91" s="40"/>
      <c r="C91" s="40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6.5" x14ac:dyDescent="0.35">
      <c r="A92" s="1"/>
      <c r="B92" s="40"/>
      <c r="C92" s="40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6.5" x14ac:dyDescent="0.35">
      <c r="A93" s="1"/>
      <c r="B93" s="40"/>
      <c r="C93" s="40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6.5" x14ac:dyDescent="0.35">
      <c r="A94" s="1"/>
      <c r="B94" s="40"/>
      <c r="C94" s="40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6.5" x14ac:dyDescent="0.35">
      <c r="A95" s="1"/>
      <c r="B95" s="40"/>
      <c r="C95" s="40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6.5" x14ac:dyDescent="0.35">
      <c r="A96" s="1"/>
      <c r="B96" s="40"/>
      <c r="C96" s="40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6.5" x14ac:dyDescent="0.35">
      <c r="A97" s="1"/>
      <c r="B97" s="40"/>
      <c r="C97" s="40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6.5" x14ac:dyDescent="0.35">
      <c r="A98" s="1"/>
      <c r="B98" s="40"/>
      <c r="C98" s="40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6.5" x14ac:dyDescent="0.35">
      <c r="A99" s="1"/>
      <c r="B99" s="40"/>
      <c r="C99" s="40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6.5" x14ac:dyDescent="0.35">
      <c r="A100" s="1"/>
      <c r="B100" s="40"/>
      <c r="C100" s="40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6.5" x14ac:dyDescent="0.35">
      <c r="A101" s="1"/>
      <c r="B101" s="40"/>
      <c r="C101" s="40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6.5" x14ac:dyDescent="0.35">
      <c r="A102" s="1"/>
      <c r="B102" s="40"/>
      <c r="C102" s="40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6.5" x14ac:dyDescent="0.35">
      <c r="A103" s="1"/>
      <c r="B103" s="40"/>
      <c r="C103" s="40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6.5" x14ac:dyDescent="0.35">
      <c r="A104" s="1"/>
      <c r="B104" s="40"/>
      <c r="C104" s="40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6.5" x14ac:dyDescent="0.35">
      <c r="A105" s="1"/>
      <c r="B105" s="40"/>
      <c r="C105" s="40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6.5" x14ac:dyDescent="0.35">
      <c r="A106" s="1"/>
      <c r="B106" s="40"/>
      <c r="C106" s="40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6.5" x14ac:dyDescent="0.35">
      <c r="A107" s="1"/>
      <c r="B107" s="40"/>
      <c r="C107" s="40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6.5" x14ac:dyDescent="0.35">
      <c r="A108" s="1"/>
      <c r="B108" s="40"/>
      <c r="C108" s="40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6.5" x14ac:dyDescent="0.35">
      <c r="A109" s="1"/>
      <c r="B109" s="40"/>
      <c r="C109" s="40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6.5" x14ac:dyDescent="0.35">
      <c r="A110" s="1"/>
      <c r="B110" s="40"/>
      <c r="C110" s="40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6.5" x14ac:dyDescent="0.35">
      <c r="A111" s="1"/>
      <c r="B111" s="40"/>
      <c r="C111" s="40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6.5" x14ac:dyDescent="0.35">
      <c r="A112" s="1"/>
      <c r="B112" s="40"/>
      <c r="C112" s="40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6.5" x14ac:dyDescent="0.35">
      <c r="A113" s="1"/>
      <c r="B113" s="40"/>
      <c r="C113" s="40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6.5" x14ac:dyDescent="0.35">
      <c r="A114" s="1"/>
      <c r="B114" s="40"/>
      <c r="C114" s="40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6.5" x14ac:dyDescent="0.35">
      <c r="A115" s="1"/>
      <c r="B115" s="40"/>
      <c r="C115" s="40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6.5" x14ac:dyDescent="0.35">
      <c r="A116" s="1"/>
      <c r="B116" s="40"/>
      <c r="C116" s="40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6.5" x14ac:dyDescent="0.35">
      <c r="A117" s="1"/>
      <c r="B117" s="40"/>
      <c r="C117" s="40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6.5" x14ac:dyDescent="0.35">
      <c r="A118" s="1"/>
      <c r="B118" s="40"/>
      <c r="C118" s="40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6.5" x14ac:dyDescent="0.35">
      <c r="A119" s="1"/>
      <c r="B119" s="40"/>
      <c r="C119" s="40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6.5" x14ac:dyDescent="0.35">
      <c r="A120" s="1"/>
      <c r="B120" s="40"/>
      <c r="C120" s="40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6.5" x14ac:dyDescent="0.35">
      <c r="A121" s="1"/>
      <c r="B121" s="40"/>
      <c r="C121" s="40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6.5" x14ac:dyDescent="0.35">
      <c r="A122" s="1"/>
      <c r="B122" s="40"/>
      <c r="C122" s="40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6.5" x14ac:dyDescent="0.35">
      <c r="A123" s="1"/>
      <c r="B123" s="40"/>
      <c r="C123" s="40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6.5" x14ac:dyDescent="0.35">
      <c r="A124" s="1"/>
      <c r="B124" s="40"/>
      <c r="C124" s="40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6.5" x14ac:dyDescent="0.35">
      <c r="A125" s="1"/>
      <c r="B125" s="40"/>
      <c r="C125" s="40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6.5" x14ac:dyDescent="0.35">
      <c r="A126" s="1"/>
      <c r="B126" s="40"/>
      <c r="C126" s="40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6.5" x14ac:dyDescent="0.35">
      <c r="A127" s="1"/>
      <c r="B127" s="40"/>
      <c r="C127" s="40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6.5" x14ac:dyDescent="0.35">
      <c r="A128" s="1"/>
      <c r="B128" s="40"/>
      <c r="C128" s="40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6.5" x14ac:dyDescent="0.35">
      <c r="A129" s="1"/>
      <c r="B129" s="40"/>
      <c r="C129" s="40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6.5" x14ac:dyDescent="0.35">
      <c r="A130" s="1"/>
      <c r="B130" s="40"/>
      <c r="C130" s="40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6.5" x14ac:dyDescent="0.35">
      <c r="A131" s="1"/>
      <c r="B131" s="40"/>
      <c r="C131" s="40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6.5" x14ac:dyDescent="0.35">
      <c r="A132" s="1"/>
      <c r="B132" s="40"/>
      <c r="C132" s="40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6.5" x14ac:dyDescent="0.35">
      <c r="A133" s="1"/>
      <c r="B133" s="40"/>
      <c r="C133" s="40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6.5" x14ac:dyDescent="0.35">
      <c r="A134" s="1"/>
      <c r="B134" s="40"/>
      <c r="C134" s="40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6.5" x14ac:dyDescent="0.35">
      <c r="A135" s="1"/>
      <c r="B135" s="40"/>
      <c r="C135" s="40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6.5" x14ac:dyDescent="0.35">
      <c r="A136" s="1"/>
      <c r="B136" s="40"/>
      <c r="C136" s="40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6.5" x14ac:dyDescent="0.35">
      <c r="A137" s="1"/>
      <c r="B137" s="40"/>
      <c r="C137" s="40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6.5" x14ac:dyDescent="0.35">
      <c r="A138" s="1"/>
      <c r="B138" s="40"/>
      <c r="C138" s="40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6.5" x14ac:dyDescent="0.35">
      <c r="A139" s="1"/>
      <c r="B139" s="40"/>
      <c r="C139" s="40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6.5" x14ac:dyDescent="0.35">
      <c r="A140" s="1"/>
      <c r="B140" s="40"/>
      <c r="C140" s="40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6.5" x14ac:dyDescent="0.35">
      <c r="A141" s="1"/>
      <c r="B141" s="40"/>
      <c r="C141" s="40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6.5" x14ac:dyDescent="0.35">
      <c r="A142" s="1"/>
      <c r="B142" s="40"/>
      <c r="C142" s="40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6.5" x14ac:dyDescent="0.35">
      <c r="A143" s="1"/>
      <c r="B143" s="40"/>
      <c r="C143" s="40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6.5" x14ac:dyDescent="0.35">
      <c r="A144" s="1"/>
      <c r="B144" s="40"/>
      <c r="C144" s="40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6.5" x14ac:dyDescent="0.35">
      <c r="A145" s="1"/>
      <c r="B145" s="40"/>
      <c r="C145" s="40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6.5" x14ac:dyDescent="0.35">
      <c r="A146" s="1"/>
      <c r="B146" s="40"/>
      <c r="C146" s="40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6.5" x14ac:dyDescent="0.35">
      <c r="A147" s="1"/>
      <c r="B147" s="40"/>
      <c r="C147" s="40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6.5" x14ac:dyDescent="0.35">
      <c r="A148" s="1"/>
      <c r="B148" s="40"/>
      <c r="C148" s="40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6.5" x14ac:dyDescent="0.35">
      <c r="A149" s="1"/>
      <c r="B149" s="40"/>
      <c r="C149" s="40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6.5" x14ac:dyDescent="0.35">
      <c r="A150" s="1"/>
      <c r="B150" s="40"/>
      <c r="C150" s="40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6.5" x14ac:dyDescent="0.35">
      <c r="A151" s="1"/>
      <c r="B151" s="40"/>
      <c r="C151" s="40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6.5" x14ac:dyDescent="0.35">
      <c r="A152" s="1"/>
      <c r="B152" s="40"/>
      <c r="C152" s="40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6.5" x14ac:dyDescent="0.35">
      <c r="A153" s="1"/>
      <c r="B153" s="40"/>
      <c r="C153" s="40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6.5" x14ac:dyDescent="0.35">
      <c r="A154" s="1"/>
      <c r="B154" s="40"/>
      <c r="C154" s="40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6.5" x14ac:dyDescent="0.35">
      <c r="A155" s="1"/>
      <c r="B155" s="40"/>
      <c r="C155" s="40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6.5" x14ac:dyDescent="0.35">
      <c r="A156" s="1"/>
      <c r="B156" s="40"/>
      <c r="C156" s="40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6.5" x14ac:dyDescent="0.35">
      <c r="A157" s="1"/>
      <c r="B157" s="40"/>
      <c r="C157" s="40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6.5" x14ac:dyDescent="0.35">
      <c r="A158" s="1"/>
      <c r="B158" s="40"/>
      <c r="C158" s="40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6.5" x14ac:dyDescent="0.35">
      <c r="A159" s="1"/>
      <c r="B159" s="40"/>
      <c r="C159" s="40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6.5" x14ac:dyDescent="0.35">
      <c r="A160" s="1"/>
      <c r="B160" s="40"/>
      <c r="C160" s="40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6.5" x14ac:dyDescent="0.35">
      <c r="A161" s="1"/>
      <c r="B161" s="40"/>
      <c r="C161" s="40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6.5" x14ac:dyDescent="0.35">
      <c r="A162" s="1"/>
      <c r="B162" s="40"/>
      <c r="C162" s="40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6.5" x14ac:dyDescent="0.35">
      <c r="A163" s="1"/>
      <c r="B163" s="40"/>
      <c r="C163" s="40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6.5" x14ac:dyDescent="0.35">
      <c r="A164" s="1"/>
      <c r="B164" s="40"/>
      <c r="C164" s="40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6.5" x14ac:dyDescent="0.35">
      <c r="A165" s="1"/>
      <c r="B165" s="40"/>
      <c r="C165" s="40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6.5" x14ac:dyDescent="0.35">
      <c r="A166" s="1"/>
      <c r="B166" s="40"/>
      <c r="C166" s="40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6.5" x14ac:dyDescent="0.35">
      <c r="A167" s="1"/>
      <c r="B167" s="40"/>
      <c r="C167" s="40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6.5" x14ac:dyDescent="0.35">
      <c r="A168" s="1"/>
      <c r="B168" s="40"/>
      <c r="C168" s="40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6.5" x14ac:dyDescent="0.35">
      <c r="A169" s="1"/>
      <c r="B169" s="40"/>
      <c r="C169" s="40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6.5" x14ac:dyDescent="0.35">
      <c r="A170" s="1"/>
      <c r="B170" s="40"/>
      <c r="C170" s="40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6.5" x14ac:dyDescent="0.35">
      <c r="A171" s="1"/>
      <c r="B171" s="40"/>
      <c r="C171" s="40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6.5" x14ac:dyDescent="0.35">
      <c r="A172" s="1"/>
      <c r="B172" s="40"/>
      <c r="C172" s="40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6.5" x14ac:dyDescent="0.35">
      <c r="A173" s="1"/>
      <c r="B173" s="40"/>
      <c r="C173" s="40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6.5" x14ac:dyDescent="0.35">
      <c r="A174" s="1"/>
      <c r="B174" s="40"/>
      <c r="C174" s="40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6.5" x14ac:dyDescent="0.35">
      <c r="A175" s="1"/>
      <c r="B175" s="40"/>
      <c r="C175" s="40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6.5" x14ac:dyDescent="0.35">
      <c r="A176" s="1"/>
      <c r="B176" s="40"/>
      <c r="C176" s="40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6.5" x14ac:dyDescent="0.35">
      <c r="A177" s="1"/>
      <c r="B177" s="40"/>
      <c r="C177" s="40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6.5" x14ac:dyDescent="0.35">
      <c r="A178" s="1"/>
      <c r="B178" s="40"/>
      <c r="C178" s="40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6.5" x14ac:dyDescent="0.35">
      <c r="A179" s="1"/>
      <c r="B179" s="40"/>
      <c r="C179" s="40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6.5" x14ac:dyDescent="0.35">
      <c r="A180" s="1"/>
      <c r="B180" s="40"/>
      <c r="C180" s="40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6.5" x14ac:dyDescent="0.35">
      <c r="A181" s="1"/>
      <c r="B181" s="40"/>
      <c r="C181" s="40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6.5" x14ac:dyDescent="0.35">
      <c r="A182" s="1"/>
      <c r="B182" s="40"/>
      <c r="C182" s="40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6.5" x14ac:dyDescent="0.35">
      <c r="A183" s="1"/>
      <c r="B183" s="40"/>
      <c r="C183" s="40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6.5" x14ac:dyDescent="0.35">
      <c r="A184" s="1"/>
      <c r="B184" s="40"/>
      <c r="C184" s="40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6.5" x14ac:dyDescent="0.35">
      <c r="A185" s="1"/>
      <c r="B185" s="40"/>
      <c r="C185" s="40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6.5" x14ac:dyDescent="0.35">
      <c r="A186" s="1"/>
      <c r="B186" s="40"/>
      <c r="C186" s="40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6.5" x14ac:dyDescent="0.35">
      <c r="A187" s="1"/>
      <c r="B187" s="40"/>
      <c r="C187" s="40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6.5" x14ac:dyDescent="0.35">
      <c r="A188" s="1"/>
      <c r="B188" s="40"/>
      <c r="C188" s="40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6.5" x14ac:dyDescent="0.35">
      <c r="A189" s="1"/>
      <c r="B189" s="40"/>
      <c r="C189" s="40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6.5" x14ac:dyDescent="0.35">
      <c r="A190" s="1"/>
      <c r="B190" s="40"/>
      <c r="C190" s="40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6.5" x14ac:dyDescent="0.35">
      <c r="A191" s="1"/>
      <c r="B191" s="40"/>
      <c r="C191" s="40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6.5" x14ac:dyDescent="0.35">
      <c r="A192" s="1"/>
      <c r="B192" s="40"/>
      <c r="C192" s="40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6.5" x14ac:dyDescent="0.35">
      <c r="A193" s="1"/>
      <c r="B193" s="40"/>
      <c r="C193" s="40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6.5" x14ac:dyDescent="0.35">
      <c r="A194" s="1"/>
      <c r="B194" s="40"/>
      <c r="C194" s="40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6.5" x14ac:dyDescent="0.35">
      <c r="A195" s="1"/>
      <c r="B195" s="40"/>
      <c r="C195" s="40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6.5" x14ac:dyDescent="0.35">
      <c r="A196" s="1"/>
      <c r="B196" s="40"/>
      <c r="C196" s="40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6.5" x14ac:dyDescent="0.35">
      <c r="A197" s="1"/>
      <c r="B197" s="40"/>
      <c r="C197" s="40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6.5" x14ac:dyDescent="0.35">
      <c r="A198" s="1"/>
      <c r="B198" s="40"/>
      <c r="C198" s="40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6.5" x14ac:dyDescent="0.35">
      <c r="A199" s="1"/>
      <c r="B199" s="40"/>
      <c r="C199" s="40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6.5" x14ac:dyDescent="0.35">
      <c r="A200" s="1"/>
      <c r="B200" s="40"/>
      <c r="C200" s="40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6.5" x14ac:dyDescent="0.35">
      <c r="A201" s="1"/>
      <c r="B201" s="40"/>
      <c r="C201" s="40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6.5" x14ac:dyDescent="0.35">
      <c r="A202" s="1"/>
      <c r="B202" s="40"/>
      <c r="C202" s="40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6.5" x14ac:dyDescent="0.35">
      <c r="A203" s="1"/>
      <c r="B203" s="40"/>
      <c r="C203" s="40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6.5" x14ac:dyDescent="0.35">
      <c r="A204" s="1"/>
      <c r="B204" s="40"/>
      <c r="C204" s="40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6.5" x14ac:dyDescent="0.35">
      <c r="A205" s="1"/>
      <c r="B205" s="40"/>
      <c r="C205" s="40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6.5" x14ac:dyDescent="0.35">
      <c r="A206" s="1"/>
      <c r="B206" s="40"/>
      <c r="C206" s="40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6.5" x14ac:dyDescent="0.35">
      <c r="A207" s="1"/>
      <c r="B207" s="40"/>
      <c r="C207" s="40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6.5" x14ac:dyDescent="0.35">
      <c r="A208" s="1"/>
      <c r="B208" s="40"/>
      <c r="C208" s="40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6.5" x14ac:dyDescent="0.35">
      <c r="A209" s="1"/>
      <c r="B209" s="40"/>
      <c r="C209" s="40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6.5" x14ac:dyDescent="0.35">
      <c r="A210" s="1"/>
      <c r="B210" s="40"/>
      <c r="C210" s="40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6.5" x14ac:dyDescent="0.35">
      <c r="A211" s="1"/>
      <c r="B211" s="40"/>
      <c r="C211" s="40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6.5" x14ac:dyDescent="0.35">
      <c r="A212" s="1"/>
      <c r="B212" s="40"/>
      <c r="C212" s="40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6.5" x14ac:dyDescent="0.35">
      <c r="A213" s="1"/>
      <c r="B213" s="40"/>
      <c r="C213" s="40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6.5" x14ac:dyDescent="0.35">
      <c r="A214" s="1"/>
      <c r="B214" s="40"/>
      <c r="C214" s="40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6.5" x14ac:dyDescent="0.35">
      <c r="A215" s="1"/>
      <c r="B215" s="40"/>
      <c r="C215" s="40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6.5" x14ac:dyDescent="0.35">
      <c r="A216" s="1"/>
      <c r="B216" s="40"/>
      <c r="C216" s="40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6.5" x14ac:dyDescent="0.35">
      <c r="A217" s="1"/>
      <c r="B217" s="40"/>
      <c r="C217" s="40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6.5" x14ac:dyDescent="0.35">
      <c r="A218" s="1"/>
      <c r="B218" s="40"/>
      <c r="C218" s="40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6.5" x14ac:dyDescent="0.35">
      <c r="A219" s="1"/>
      <c r="B219" s="40"/>
      <c r="C219" s="40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6.5" x14ac:dyDescent="0.35">
      <c r="A220" s="1"/>
      <c r="B220" s="40"/>
      <c r="C220" s="40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6.5" x14ac:dyDescent="0.35">
      <c r="A221" s="1"/>
      <c r="B221" s="40"/>
      <c r="C221" s="40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6.5" x14ac:dyDescent="0.35">
      <c r="A222" s="1"/>
      <c r="B222" s="40"/>
      <c r="C222" s="40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6.5" x14ac:dyDescent="0.35">
      <c r="A223" s="1"/>
      <c r="B223" s="40"/>
      <c r="C223" s="40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6.5" x14ac:dyDescent="0.35">
      <c r="A224" s="1"/>
      <c r="B224" s="40"/>
      <c r="C224" s="40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6.5" x14ac:dyDescent="0.35">
      <c r="A225" s="1"/>
      <c r="B225" s="40"/>
      <c r="C225" s="40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6.5" x14ac:dyDescent="0.35">
      <c r="A226" s="1"/>
      <c r="B226" s="40"/>
      <c r="C226" s="40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6.5" x14ac:dyDescent="0.35">
      <c r="A227" s="1"/>
      <c r="B227" s="40"/>
      <c r="C227" s="40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6.5" x14ac:dyDescent="0.35">
      <c r="A228" s="1"/>
      <c r="B228" s="40"/>
      <c r="C228" s="40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6.5" x14ac:dyDescent="0.35">
      <c r="A229" s="1"/>
      <c r="B229" s="40"/>
      <c r="C229" s="40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6.5" x14ac:dyDescent="0.35">
      <c r="A230" s="1"/>
      <c r="B230" s="40"/>
      <c r="C230" s="40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6.5" x14ac:dyDescent="0.35">
      <c r="A231" s="1"/>
      <c r="B231" s="40"/>
      <c r="C231" s="40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6.5" x14ac:dyDescent="0.35">
      <c r="A232" s="1"/>
      <c r="B232" s="40"/>
      <c r="C232" s="40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6.5" x14ac:dyDescent="0.35">
      <c r="A233" s="1"/>
      <c r="B233" s="40"/>
      <c r="C233" s="40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6.5" x14ac:dyDescent="0.35">
      <c r="A234" s="1"/>
      <c r="B234" s="40"/>
      <c r="C234" s="40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6.5" x14ac:dyDescent="0.35">
      <c r="A235" s="1"/>
      <c r="B235" s="40"/>
      <c r="C235" s="40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6.5" x14ac:dyDescent="0.35">
      <c r="A236" s="1"/>
      <c r="B236" s="40"/>
      <c r="C236" s="40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6.5" x14ac:dyDescent="0.35">
      <c r="A237" s="1"/>
      <c r="B237" s="40"/>
      <c r="C237" s="40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6.5" x14ac:dyDescent="0.35">
      <c r="A238" s="1"/>
      <c r="B238" s="40"/>
      <c r="C238" s="40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6.5" x14ac:dyDescent="0.35">
      <c r="A239" s="1"/>
      <c r="B239" s="40"/>
      <c r="C239" s="40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6.5" x14ac:dyDescent="0.35">
      <c r="A240" s="1"/>
      <c r="B240" s="40"/>
      <c r="C240" s="40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6.5" x14ac:dyDescent="0.35">
      <c r="A241" s="1"/>
      <c r="B241" s="40"/>
      <c r="C241" s="40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6.5" x14ac:dyDescent="0.35">
      <c r="A242" s="1"/>
      <c r="B242" s="40"/>
      <c r="C242" s="40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6.5" x14ac:dyDescent="0.35">
      <c r="A243" s="1"/>
      <c r="B243" s="40"/>
      <c r="C243" s="40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6.5" x14ac:dyDescent="0.35">
      <c r="A244" s="1"/>
      <c r="B244" s="40"/>
      <c r="C244" s="40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6.5" x14ac:dyDescent="0.35">
      <c r="A245" s="1"/>
      <c r="B245" s="40"/>
      <c r="C245" s="40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6.5" x14ac:dyDescent="0.35">
      <c r="A246" s="1"/>
      <c r="B246" s="40"/>
      <c r="C246" s="40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6.5" x14ac:dyDescent="0.35">
      <c r="A247" s="1"/>
      <c r="B247" s="40"/>
      <c r="C247" s="40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6.5" x14ac:dyDescent="0.35">
      <c r="A248" s="1"/>
      <c r="B248" s="40"/>
      <c r="C248" s="40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6.5" x14ac:dyDescent="0.35">
      <c r="A249" s="1"/>
      <c r="B249" s="40"/>
      <c r="C249" s="40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6.5" x14ac:dyDescent="0.35">
      <c r="A250" s="1"/>
      <c r="B250" s="40"/>
      <c r="C250" s="40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6.5" x14ac:dyDescent="0.35">
      <c r="A251" s="1"/>
      <c r="B251" s="40"/>
      <c r="C251" s="40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6.5" x14ac:dyDescent="0.35">
      <c r="A252" s="1"/>
      <c r="B252" s="40"/>
      <c r="C252" s="40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6.5" x14ac:dyDescent="0.35">
      <c r="A253" s="1"/>
      <c r="B253" s="40"/>
      <c r="C253" s="40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6.5" x14ac:dyDescent="0.35">
      <c r="A254" s="1"/>
      <c r="B254" s="40"/>
      <c r="C254" s="40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6.5" x14ac:dyDescent="0.35">
      <c r="A255" s="1"/>
      <c r="B255" s="40"/>
      <c r="C255" s="40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6.5" x14ac:dyDescent="0.35">
      <c r="A256" s="1"/>
      <c r="B256" s="40"/>
      <c r="C256" s="40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6.5" x14ac:dyDescent="0.35">
      <c r="A257" s="1"/>
      <c r="B257" s="40"/>
      <c r="C257" s="40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</sheetData>
  <mergeCells count="7">
    <mergeCell ref="B36:B37"/>
    <mergeCell ref="C36:E36"/>
    <mergeCell ref="B4:E4"/>
    <mergeCell ref="B6:E6"/>
    <mergeCell ref="D2:E2"/>
    <mergeCell ref="B19:E19"/>
    <mergeCell ref="B34:E34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180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2026-04-28T07:27:05Z</dcterms:modified>
</cp:coreProperties>
</file>